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3 BÁO CÁO\BÁO CÁO TỔNG KẾT\2022-2023\Phụ lục\"/>
    </mc:Choice>
  </mc:AlternateContent>
  <bookViews>
    <workbookView xWindow="0" yWindow="240" windowWidth="15480" windowHeight="7410" tabRatio="946"/>
  </bookViews>
  <sheets>
    <sheet name="IN" sheetId="59" r:id="rId1"/>
  </sheets>
  <calcPr calcId="162913"/>
</workbook>
</file>

<file path=xl/calcChain.xml><?xml version="1.0" encoding="utf-8"?>
<calcChain xmlns="http://schemas.openxmlformats.org/spreadsheetml/2006/main">
  <c r="D24" i="59" l="1"/>
  <c r="C24" i="59"/>
  <c r="E24" i="59" l="1"/>
  <c r="E7" i="59"/>
  <c r="E8" i="59"/>
  <c r="E9" i="59"/>
  <c r="E10" i="59"/>
  <c r="E11" i="59"/>
  <c r="E12" i="59"/>
  <c r="E13" i="59"/>
  <c r="E14" i="59"/>
  <c r="E15" i="59"/>
  <c r="E16" i="59"/>
  <c r="E17" i="59"/>
  <c r="E18" i="59"/>
  <c r="E19" i="59"/>
  <c r="E20" i="59"/>
  <c r="E21" i="59"/>
  <c r="E22" i="59"/>
  <c r="E23" i="59"/>
  <c r="E6" i="59"/>
</calcChain>
</file>

<file path=xl/sharedStrings.xml><?xml version="1.0" encoding="utf-8"?>
<sst xmlns="http://schemas.openxmlformats.org/spreadsheetml/2006/main" count="40" uniqueCount="35">
  <si>
    <t>TT</t>
  </si>
  <si>
    <t>THCS Q Thạch</t>
  </si>
  <si>
    <t>THCS Q Châu</t>
  </si>
  <si>
    <t>THCS Q Tiến</t>
  </si>
  <si>
    <t>THCS Q Phú</t>
  </si>
  <si>
    <t>THCS Q Đông</t>
  </si>
  <si>
    <t>THCS Q Liên</t>
  </si>
  <si>
    <t>THCS Q Phương</t>
  </si>
  <si>
    <t>THCS Q Lưu</t>
  </si>
  <si>
    <t>THCS Q Xuân</t>
  </si>
  <si>
    <t>THCS Q Tùng</t>
  </si>
  <si>
    <t>THCS Q Hưng</t>
  </si>
  <si>
    <t>THCS Q Kim</t>
  </si>
  <si>
    <t>THCS C Dương</t>
  </si>
  <si>
    <t>THCS C Hóa</t>
  </si>
  <si>
    <t>THCS P Hóa</t>
  </si>
  <si>
    <t>THCS Q Hợp</t>
  </si>
  <si>
    <t>THCS Q Thanh</t>
  </si>
  <si>
    <t>Đơn vị</t>
  </si>
  <si>
    <t>PHÒNG GIÁO DỤC VÀ ĐÀO TẠO</t>
  </si>
  <si>
    <t>NGƯỜI LẬP</t>
  </si>
  <si>
    <t>TH&amp;THCS Q Trường</t>
  </si>
  <si>
    <t>Cộng</t>
  </si>
  <si>
    <t>SLHS dự thi</t>
  </si>
  <si>
    <t>TNTHCS</t>
  </si>
  <si>
    <t>Tỉ lệ dự thi</t>
  </si>
  <si>
    <t>Toán</t>
  </si>
  <si>
    <t>ĐTB</t>
  </si>
  <si>
    <t>Hạng</t>
  </si>
  <si>
    <t>TB</t>
  </si>
  <si>
    <t>PLTHCS-03</t>
  </si>
  <si>
    <t>TỔNG HỢP KẾT QUẢ THI TUYỂN SINH LỚP 10, NĂM HỌC 2023-2024; CẤP THCS</t>
  </si>
  <si>
    <t>Tiếng Anh</t>
  </si>
  <si>
    <t>Cả 3 môn</t>
  </si>
  <si>
    <t>N. văn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</si>
</sst>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</font>
    <font>
      <sz val="11"/>
      <color rgb="FF000000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2" fillId="2" borderId="1" xfId="0" applyFont="1" applyFill="1" applyBorder="1"/>
    <xf numFmtId="0" fontId="3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0" fontId="7" fillId="2" borderId="0" xfId="0" applyFont="1" applyFill="1" applyAlignment="1"/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0" borderId="3" xfId="0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9"/>
  <sheetViews>
    <sheetView tabSelected="1" workbookViewId="0">
      <selection activeCell="H11" sqref="H11"/>
    </sheetView>
  </sheetViews>
  <sheetFormatPr defaultColWidth="9.140625" defaultRowHeight="15.75" x14ac:dyDescent="0.25"/>
  <cols>
    <col min="1" max="1" width="8" style="7" customWidth="1"/>
    <col min="2" max="2" width="22" style="3" customWidth="1"/>
    <col min="3" max="10" width="10.28515625" style="3" customWidth="1"/>
    <col min="11" max="11" width="8.42578125" style="3" customWidth="1"/>
    <col min="12" max="12" width="7.85546875" style="3" customWidth="1"/>
    <col min="13" max="13" width="10.28515625" style="3" customWidth="1"/>
    <col min="14" max="16384" width="9.140625" style="3"/>
  </cols>
  <sheetData>
    <row r="1" spans="1:13" s="21" customFormat="1" x14ac:dyDescent="0.25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5" customFormat="1" x14ac:dyDescent="0.25">
      <c r="A2" s="29" t="s">
        <v>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9" customFormat="1" ht="16.5" x14ac:dyDescent="0.25">
      <c r="A3" s="26" t="s">
        <v>31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.6" customHeight="1" x14ac:dyDescent="0.25">
      <c r="A4" s="27" t="s">
        <v>0</v>
      </c>
      <c r="B4" s="27" t="s">
        <v>18</v>
      </c>
      <c r="C4" s="27" t="s">
        <v>23</v>
      </c>
      <c r="D4" s="27" t="s">
        <v>24</v>
      </c>
      <c r="E4" s="27" t="s">
        <v>25</v>
      </c>
      <c r="F4" s="27" t="s">
        <v>34</v>
      </c>
      <c r="G4" s="27"/>
      <c r="H4" s="27" t="s">
        <v>26</v>
      </c>
      <c r="I4" s="27"/>
      <c r="J4" s="27" t="s">
        <v>32</v>
      </c>
      <c r="K4" s="27"/>
      <c r="L4" s="27" t="s">
        <v>33</v>
      </c>
      <c r="M4" s="27"/>
    </row>
    <row r="5" spans="1:13" x14ac:dyDescent="0.25">
      <c r="A5" s="27"/>
      <c r="B5" s="27"/>
      <c r="C5" s="27"/>
      <c r="D5" s="32"/>
      <c r="E5" s="27"/>
      <c r="F5" s="8" t="s">
        <v>27</v>
      </c>
      <c r="G5" s="8" t="s">
        <v>28</v>
      </c>
      <c r="H5" s="8" t="s">
        <v>27</v>
      </c>
      <c r="I5" s="9" t="s">
        <v>28</v>
      </c>
      <c r="J5" s="20" t="s">
        <v>27</v>
      </c>
      <c r="K5" s="9" t="s">
        <v>28</v>
      </c>
      <c r="L5" s="8" t="s">
        <v>29</v>
      </c>
      <c r="M5" s="8" t="s">
        <v>28</v>
      </c>
    </row>
    <row r="6" spans="1:13" x14ac:dyDescent="0.25">
      <c r="A6" s="1">
        <v>1</v>
      </c>
      <c r="B6" s="2" t="s">
        <v>5</v>
      </c>
      <c r="C6" s="22">
        <v>75</v>
      </c>
      <c r="D6" s="24">
        <v>81</v>
      </c>
      <c r="E6" s="23">
        <f>C6/D6*100</f>
        <v>92.592592592592595</v>
      </c>
      <c r="F6" s="10">
        <v>5.59</v>
      </c>
      <c r="G6" s="11">
        <v>14</v>
      </c>
      <c r="H6" s="10">
        <v>5.69</v>
      </c>
      <c r="I6" s="11">
        <v>6</v>
      </c>
      <c r="J6" s="10">
        <v>3.76</v>
      </c>
      <c r="K6" s="11">
        <v>6</v>
      </c>
      <c r="L6" s="10">
        <v>5.0129999999999999</v>
      </c>
      <c r="M6" s="11">
        <v>8</v>
      </c>
    </row>
    <row r="7" spans="1:13" x14ac:dyDescent="0.25">
      <c r="A7" s="1">
        <v>2</v>
      </c>
      <c r="B7" s="13" t="s">
        <v>4</v>
      </c>
      <c r="C7" s="22">
        <v>135</v>
      </c>
      <c r="D7" s="24">
        <v>155</v>
      </c>
      <c r="E7" s="23">
        <f t="shared" ref="E7:E24" si="0">C7/D7*100</f>
        <v>87.096774193548384</v>
      </c>
      <c r="F7" s="10">
        <v>6.31</v>
      </c>
      <c r="G7" s="11">
        <v>4</v>
      </c>
      <c r="H7" s="10">
        <v>5.24</v>
      </c>
      <c r="I7" s="11">
        <v>13</v>
      </c>
      <c r="J7" s="10">
        <v>3.96</v>
      </c>
      <c r="K7" s="11">
        <v>4</v>
      </c>
      <c r="L7" s="10">
        <v>5.17</v>
      </c>
      <c r="M7" s="11">
        <v>6</v>
      </c>
    </row>
    <row r="8" spans="1:13" x14ac:dyDescent="0.25">
      <c r="A8" s="1">
        <v>3</v>
      </c>
      <c r="B8" s="2" t="s">
        <v>12</v>
      </c>
      <c r="C8" s="22">
        <v>47</v>
      </c>
      <c r="D8" s="24">
        <v>50</v>
      </c>
      <c r="E8" s="23">
        <f t="shared" si="0"/>
        <v>94</v>
      </c>
      <c r="F8" s="10">
        <v>6.3</v>
      </c>
      <c r="G8" s="11">
        <v>5</v>
      </c>
      <c r="H8" s="10">
        <v>5.68</v>
      </c>
      <c r="I8" s="11">
        <v>7</v>
      </c>
      <c r="J8" s="10">
        <v>3.85</v>
      </c>
      <c r="K8" s="11">
        <v>5</v>
      </c>
      <c r="L8" s="10">
        <v>5.2770000000000001</v>
      </c>
      <c r="M8" s="11">
        <v>4</v>
      </c>
    </row>
    <row r="9" spans="1:13" x14ac:dyDescent="0.25">
      <c r="A9" s="1">
        <v>4</v>
      </c>
      <c r="B9" s="2" t="s">
        <v>16</v>
      </c>
      <c r="C9" s="22">
        <v>62</v>
      </c>
      <c r="D9" s="24">
        <v>96</v>
      </c>
      <c r="E9" s="23">
        <f t="shared" si="0"/>
        <v>64.583333333333343</v>
      </c>
      <c r="F9" s="10">
        <v>5.72</v>
      </c>
      <c r="G9" s="11">
        <v>12</v>
      </c>
      <c r="H9" s="10">
        <v>5.12</v>
      </c>
      <c r="I9" s="11">
        <v>14</v>
      </c>
      <c r="J9" s="10">
        <v>2.82</v>
      </c>
      <c r="K9" s="11">
        <v>13</v>
      </c>
      <c r="L9" s="10">
        <v>4.5529999999999999</v>
      </c>
      <c r="M9" s="11">
        <v>13</v>
      </c>
    </row>
    <row r="10" spans="1:13" x14ac:dyDescent="0.25">
      <c r="A10" s="1">
        <v>5</v>
      </c>
      <c r="B10" s="2" t="s">
        <v>2</v>
      </c>
      <c r="C10" s="22">
        <v>116</v>
      </c>
      <c r="D10" s="24">
        <v>131</v>
      </c>
      <c r="E10" s="23">
        <f t="shared" si="0"/>
        <v>88.549618320610691</v>
      </c>
      <c r="F10" s="10">
        <v>5.75</v>
      </c>
      <c r="G10" s="11">
        <v>11</v>
      </c>
      <c r="H10" s="10">
        <v>4.91</v>
      </c>
      <c r="I10" s="11">
        <v>15</v>
      </c>
      <c r="J10" s="10">
        <v>2.38</v>
      </c>
      <c r="K10" s="11">
        <v>17</v>
      </c>
      <c r="L10" s="10">
        <v>4.3470000000000004</v>
      </c>
      <c r="M10" s="11">
        <v>16</v>
      </c>
    </row>
    <row r="11" spans="1:13" x14ac:dyDescent="0.25">
      <c r="A11" s="1">
        <v>6</v>
      </c>
      <c r="B11" s="2" t="s">
        <v>10</v>
      </c>
      <c r="C11" s="22">
        <v>95</v>
      </c>
      <c r="D11" s="24">
        <v>111</v>
      </c>
      <c r="E11" s="23">
        <f t="shared" si="0"/>
        <v>85.585585585585591</v>
      </c>
      <c r="F11" s="10">
        <v>5.98</v>
      </c>
      <c r="G11" s="11">
        <v>8</v>
      </c>
      <c r="H11" s="10">
        <v>5.73</v>
      </c>
      <c r="I11" s="11">
        <v>5</v>
      </c>
      <c r="J11" s="10">
        <v>3.22</v>
      </c>
      <c r="K11" s="11">
        <v>10</v>
      </c>
      <c r="L11" s="10">
        <v>4.9770000000000003</v>
      </c>
      <c r="M11" s="11">
        <v>9</v>
      </c>
    </row>
    <row r="12" spans="1:13" x14ac:dyDescent="0.25">
      <c r="A12" s="1">
        <v>7</v>
      </c>
      <c r="B12" s="2" t="s">
        <v>13</v>
      </c>
      <c r="C12" s="22">
        <v>135</v>
      </c>
      <c r="D12" s="24">
        <v>159</v>
      </c>
      <c r="E12" s="23">
        <f t="shared" si="0"/>
        <v>84.905660377358487</v>
      </c>
      <c r="F12" s="10">
        <v>5.72</v>
      </c>
      <c r="G12" s="11">
        <v>12</v>
      </c>
      <c r="H12" s="10">
        <v>5.44</v>
      </c>
      <c r="I12" s="11">
        <v>10</v>
      </c>
      <c r="J12" s="10">
        <v>2.4900000000000002</v>
      </c>
      <c r="K12" s="11">
        <v>16</v>
      </c>
      <c r="L12" s="10">
        <v>4.55</v>
      </c>
      <c r="M12" s="11">
        <v>14</v>
      </c>
    </row>
    <row r="13" spans="1:13" x14ac:dyDescent="0.25">
      <c r="A13" s="1">
        <v>8</v>
      </c>
      <c r="B13" s="2" t="s">
        <v>11</v>
      </c>
      <c r="C13" s="22">
        <v>90</v>
      </c>
      <c r="D13" s="24">
        <v>105</v>
      </c>
      <c r="E13" s="23">
        <f t="shared" si="0"/>
        <v>85.714285714285708</v>
      </c>
      <c r="F13" s="10">
        <v>5.47</v>
      </c>
      <c r="G13" s="11">
        <v>16</v>
      </c>
      <c r="H13" s="10">
        <v>4.79</v>
      </c>
      <c r="I13" s="11">
        <v>16</v>
      </c>
      <c r="J13" s="10">
        <v>3.31</v>
      </c>
      <c r="K13" s="11">
        <v>8</v>
      </c>
      <c r="L13" s="10">
        <v>4.5229999999999997</v>
      </c>
      <c r="M13" s="11">
        <v>15</v>
      </c>
    </row>
    <row r="14" spans="1:13" x14ac:dyDescent="0.25">
      <c r="A14" s="1">
        <v>9</v>
      </c>
      <c r="B14" s="2" t="s">
        <v>9</v>
      </c>
      <c r="C14" s="22">
        <v>180</v>
      </c>
      <c r="D14" s="24">
        <v>199</v>
      </c>
      <c r="E14" s="23">
        <f t="shared" si="0"/>
        <v>90.452261306532662</v>
      </c>
      <c r="F14" s="10">
        <v>5.58</v>
      </c>
      <c r="G14" s="11">
        <v>15</v>
      </c>
      <c r="H14" s="10">
        <v>4.32</v>
      </c>
      <c r="I14" s="11">
        <v>17</v>
      </c>
      <c r="J14" s="10">
        <v>2.56</v>
      </c>
      <c r="K14" s="11">
        <v>15</v>
      </c>
      <c r="L14" s="10">
        <v>4.1529999999999996</v>
      </c>
      <c r="M14" s="11">
        <v>17</v>
      </c>
    </row>
    <row r="15" spans="1:13" x14ac:dyDescent="0.25">
      <c r="A15" s="1">
        <v>10</v>
      </c>
      <c r="B15" s="2" t="s">
        <v>17</v>
      </c>
      <c r="C15" s="22">
        <v>52</v>
      </c>
      <c r="D15" s="24">
        <v>63</v>
      </c>
      <c r="E15" s="23">
        <f t="shared" si="0"/>
        <v>82.539682539682531</v>
      </c>
      <c r="F15" s="10">
        <v>6.43</v>
      </c>
      <c r="G15" s="11">
        <v>3</v>
      </c>
      <c r="H15" s="10">
        <v>6.02</v>
      </c>
      <c r="I15" s="11">
        <v>2</v>
      </c>
      <c r="J15" s="10">
        <v>3.3</v>
      </c>
      <c r="K15" s="11">
        <v>9</v>
      </c>
      <c r="L15" s="10">
        <v>5.25</v>
      </c>
      <c r="M15" s="11">
        <v>5</v>
      </c>
    </row>
    <row r="16" spans="1:13" x14ac:dyDescent="0.25">
      <c r="A16" s="1">
        <v>11</v>
      </c>
      <c r="B16" s="2" t="s">
        <v>21</v>
      </c>
      <c r="C16" s="22">
        <v>29</v>
      </c>
      <c r="D16" s="24">
        <v>35</v>
      </c>
      <c r="E16" s="23">
        <f t="shared" si="0"/>
        <v>82.857142857142861</v>
      </c>
      <c r="F16" s="10">
        <v>6.85</v>
      </c>
      <c r="G16" s="11">
        <v>1</v>
      </c>
      <c r="H16" s="10">
        <v>5.84</v>
      </c>
      <c r="I16" s="11">
        <v>4</v>
      </c>
      <c r="J16" s="10">
        <v>4.01</v>
      </c>
      <c r="K16" s="11">
        <v>1</v>
      </c>
      <c r="L16" s="10">
        <v>5.5670000000000002</v>
      </c>
      <c r="M16" s="11">
        <v>1</v>
      </c>
    </row>
    <row r="17" spans="1:13" x14ac:dyDescent="0.25">
      <c r="A17" s="1">
        <v>12</v>
      </c>
      <c r="B17" s="2" t="s">
        <v>6</v>
      </c>
      <c r="C17" s="22">
        <v>61</v>
      </c>
      <c r="D17" s="24">
        <v>63</v>
      </c>
      <c r="E17" s="23">
        <f t="shared" si="0"/>
        <v>96.825396825396822</v>
      </c>
      <c r="F17" s="10">
        <v>5.44</v>
      </c>
      <c r="G17" s="11">
        <v>17</v>
      </c>
      <c r="H17" s="10">
        <v>6.49</v>
      </c>
      <c r="I17" s="11">
        <v>1</v>
      </c>
      <c r="J17" s="10">
        <v>3.99</v>
      </c>
      <c r="K17" s="11">
        <v>2</v>
      </c>
      <c r="L17" s="10">
        <v>5.3070000000000004</v>
      </c>
      <c r="M17" s="11">
        <v>2</v>
      </c>
    </row>
    <row r="18" spans="1:13" x14ac:dyDescent="0.25">
      <c r="A18" s="1">
        <v>13</v>
      </c>
      <c r="B18" s="2" t="s">
        <v>15</v>
      </c>
      <c r="C18" s="22">
        <v>50</v>
      </c>
      <c r="D18" s="24">
        <v>51</v>
      </c>
      <c r="E18" s="23">
        <f t="shared" si="0"/>
        <v>98.039215686274503</v>
      </c>
      <c r="F18" s="10">
        <v>6.52</v>
      </c>
      <c r="G18" s="11">
        <v>2</v>
      </c>
      <c r="H18" s="10">
        <v>5.37</v>
      </c>
      <c r="I18" s="11">
        <v>11</v>
      </c>
      <c r="J18" s="10">
        <v>3.99</v>
      </c>
      <c r="K18" s="11">
        <v>2</v>
      </c>
      <c r="L18" s="10">
        <v>5.2930000000000001</v>
      </c>
      <c r="M18" s="11">
        <v>3</v>
      </c>
    </row>
    <row r="19" spans="1:13" x14ac:dyDescent="0.25">
      <c r="A19" s="1">
        <v>14</v>
      </c>
      <c r="B19" s="2" t="s">
        <v>14</v>
      </c>
      <c r="C19" s="22">
        <v>72</v>
      </c>
      <c r="D19" s="24">
        <v>73</v>
      </c>
      <c r="E19" s="23">
        <f t="shared" si="0"/>
        <v>98.630136986301366</v>
      </c>
      <c r="F19" s="10">
        <v>5.85</v>
      </c>
      <c r="G19" s="11">
        <v>10</v>
      </c>
      <c r="H19" s="10">
        <v>5.88</v>
      </c>
      <c r="I19" s="11">
        <v>3</v>
      </c>
      <c r="J19" s="10">
        <v>3.64</v>
      </c>
      <c r="K19" s="11">
        <v>7</v>
      </c>
      <c r="L19" s="10">
        <v>5.1230000000000002</v>
      </c>
      <c r="M19" s="11">
        <v>7</v>
      </c>
    </row>
    <row r="20" spans="1:13" x14ac:dyDescent="0.25">
      <c r="A20" s="1">
        <v>15</v>
      </c>
      <c r="B20" s="2" t="s">
        <v>7</v>
      </c>
      <c r="C20" s="22">
        <v>119</v>
      </c>
      <c r="D20" s="24">
        <v>130</v>
      </c>
      <c r="E20" s="23">
        <f t="shared" si="0"/>
        <v>91.538461538461533</v>
      </c>
      <c r="F20" s="10">
        <v>5.38</v>
      </c>
      <c r="G20" s="11">
        <v>18</v>
      </c>
      <c r="H20" s="10">
        <v>4.03</v>
      </c>
      <c r="I20" s="11">
        <v>18</v>
      </c>
      <c r="J20" s="10">
        <v>2.25</v>
      </c>
      <c r="K20" s="11">
        <v>18</v>
      </c>
      <c r="L20" s="10">
        <v>3.887</v>
      </c>
      <c r="M20" s="11">
        <v>18</v>
      </c>
    </row>
    <row r="21" spans="1:13" x14ac:dyDescent="0.25">
      <c r="A21" s="1">
        <v>16</v>
      </c>
      <c r="B21" s="2" t="s">
        <v>8</v>
      </c>
      <c r="C21" s="22">
        <v>81</v>
      </c>
      <c r="D21" s="24">
        <v>93</v>
      </c>
      <c r="E21" s="23">
        <f t="shared" si="0"/>
        <v>87.096774193548384</v>
      </c>
      <c r="F21" s="10">
        <v>6.19</v>
      </c>
      <c r="G21" s="11">
        <v>6</v>
      </c>
      <c r="H21" s="10">
        <v>5.66</v>
      </c>
      <c r="I21" s="11">
        <v>8</v>
      </c>
      <c r="J21" s="10">
        <v>2.63</v>
      </c>
      <c r="K21" s="11">
        <v>14</v>
      </c>
      <c r="L21" s="10">
        <v>4.827</v>
      </c>
      <c r="M21" s="11">
        <v>11</v>
      </c>
    </row>
    <row r="22" spans="1:13" x14ac:dyDescent="0.25">
      <c r="A22" s="1">
        <v>17</v>
      </c>
      <c r="B22" s="2" t="s">
        <v>3</v>
      </c>
      <c r="C22" s="22">
        <v>53</v>
      </c>
      <c r="D22" s="24">
        <v>61</v>
      </c>
      <c r="E22" s="23">
        <f t="shared" si="0"/>
        <v>86.885245901639337</v>
      </c>
      <c r="F22" s="10">
        <v>6.08</v>
      </c>
      <c r="G22" s="11">
        <v>7</v>
      </c>
      <c r="H22" s="10">
        <v>5.47</v>
      </c>
      <c r="I22" s="11">
        <v>9</v>
      </c>
      <c r="J22" s="10">
        <v>2.96</v>
      </c>
      <c r="K22" s="11">
        <v>12</v>
      </c>
      <c r="L22" s="10">
        <v>4.8369999999999997</v>
      </c>
      <c r="M22" s="11">
        <v>10</v>
      </c>
    </row>
    <row r="23" spans="1:13" x14ac:dyDescent="0.25">
      <c r="A23" s="1">
        <v>18</v>
      </c>
      <c r="B23" s="2" t="s">
        <v>1</v>
      </c>
      <c r="C23" s="22">
        <v>45</v>
      </c>
      <c r="D23" s="24">
        <v>62</v>
      </c>
      <c r="E23" s="23">
        <f t="shared" si="0"/>
        <v>72.58064516129032</v>
      </c>
      <c r="F23" s="10">
        <v>5.86</v>
      </c>
      <c r="G23" s="11">
        <v>9</v>
      </c>
      <c r="H23" s="10">
        <v>5.29</v>
      </c>
      <c r="I23" s="11">
        <v>12</v>
      </c>
      <c r="J23" s="10">
        <v>3.07</v>
      </c>
      <c r="K23" s="11">
        <v>11</v>
      </c>
      <c r="L23" s="10">
        <v>4.74</v>
      </c>
      <c r="M23" s="11">
        <v>12</v>
      </c>
    </row>
    <row r="24" spans="1:13" s="4" customFormat="1" x14ac:dyDescent="0.25">
      <c r="A24" s="31" t="s">
        <v>22</v>
      </c>
      <c r="B24" s="31"/>
      <c r="C24" s="11">
        <f>SUM(C6:C23)</f>
        <v>1497</v>
      </c>
      <c r="D24" s="11">
        <f>SUM(D6:D23)</f>
        <v>1718</v>
      </c>
      <c r="E24" s="25">
        <f t="shared" si="0"/>
        <v>87.136204889406287</v>
      </c>
      <c r="F24" s="12">
        <v>5.8739999999999997</v>
      </c>
      <c r="G24" s="11"/>
      <c r="H24" s="12">
        <v>5.2320000000000002</v>
      </c>
      <c r="I24" s="11"/>
      <c r="J24" s="12">
        <v>3.101</v>
      </c>
      <c r="K24" s="11"/>
      <c r="L24" s="12">
        <v>4.7359999999999998</v>
      </c>
      <c r="M24" s="11"/>
    </row>
    <row r="25" spans="1:1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s="5" customFormat="1" x14ac:dyDescent="0.25">
      <c r="A26" s="30" t="s">
        <v>20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s="5" customFormat="1" x14ac:dyDescent="0.25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25">
      <c r="A29" s="6"/>
    </row>
  </sheetData>
  <mergeCells count="14">
    <mergeCell ref="A3:M3"/>
    <mergeCell ref="A4:A5"/>
    <mergeCell ref="A1:M1"/>
    <mergeCell ref="A2:M2"/>
    <mergeCell ref="A26:M26"/>
    <mergeCell ref="A24:B24"/>
    <mergeCell ref="H4:I4"/>
    <mergeCell ref="L4:M4"/>
    <mergeCell ref="B4:B5"/>
    <mergeCell ref="C4:C5"/>
    <mergeCell ref="D4:D5"/>
    <mergeCell ref="E4:E5"/>
    <mergeCell ref="F4:G4"/>
    <mergeCell ref="J4:K4"/>
  </mergeCells>
  <pageMargins left="0.47" right="0.2" top="0.94" bottom="0.32" header="0.3" footer="0.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 THCS</dc:creator>
  <cp:lastModifiedBy>BÌNH TÀI</cp:lastModifiedBy>
  <cp:lastPrinted>2023-08-22T09:43:38Z</cp:lastPrinted>
  <dcterms:created xsi:type="dcterms:W3CDTF">2017-04-05T08:51:27Z</dcterms:created>
  <dcterms:modified xsi:type="dcterms:W3CDTF">2023-08-22T09:43:44Z</dcterms:modified>
</cp:coreProperties>
</file>